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hinw\Desktop\ASEC\18 Customs and Freight Handling\Reshipment\"/>
    </mc:Choice>
  </mc:AlternateContent>
  <xr:revisionPtr revIDLastSave="0" documentId="13_ncr:1_{47184DB5-9ED3-40DB-8A97-80B6F08F8A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aft Packing List" sheetId="30" r:id="rId1"/>
    <sheet name="data " sheetId="28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0" l="1"/>
  <c r="L11" i="30"/>
  <c r="I9" i="30" l="1"/>
  <c r="L8" i="30"/>
  <c r="K8" i="30"/>
  <c r="L7" i="30"/>
  <c r="K7" i="30"/>
  <c r="L5" i="30"/>
  <c r="K5" i="30"/>
  <c r="I8" i="30"/>
  <c r="I7" i="3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</future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<sst xmlns="http://schemas.openxmlformats.org/spreadsheetml/2006/main" count="119" uniqueCount="72">
  <si>
    <t>No.</t>
  </si>
  <si>
    <t>Item</t>
  </si>
  <si>
    <t>Description (Material, etc)</t>
  </si>
  <si>
    <t>Photo</t>
  </si>
  <si>
    <t>Quantity</t>
  </si>
  <si>
    <t>Packing Details</t>
  </si>
  <si>
    <t>Packing Quantity (box)</t>
  </si>
  <si>
    <t>Projected Packing Size (cm)</t>
  </si>
  <si>
    <t>Total Volume (m3)</t>
  </si>
  <si>
    <t>Estimated Weight (kg)</t>
  </si>
  <si>
    <t>Unit Price in USD</t>
  </si>
  <si>
    <t>Total Price in USD</t>
  </si>
  <si>
    <t>Purpose of Use</t>
  </si>
  <si>
    <t>Remarks (To be re-imported)</t>
  </si>
  <si>
    <t>1 USD</t>
  </si>
  <si>
    <t>50 x 46 x 39</t>
  </si>
  <si>
    <t>To be exhibited</t>
  </si>
  <si>
    <t>1 set</t>
  </si>
  <si>
    <t>1 set/box</t>
  </si>
  <si>
    <t>ASEAN Arch</t>
  </si>
  <si>
    <t>Wood and concrete
Can be disassembled
3.5 x 2 m</t>
  </si>
  <si>
    <t>TO BE PACKED BY VENDOR</t>
  </si>
  <si>
    <t>YES</t>
  </si>
  <si>
    <t>Artwork</t>
  </si>
  <si>
    <t>Fabric
211 x 170 cm</t>
  </si>
  <si>
    <t>Speaker A</t>
  </si>
  <si>
    <t>Hardwell powerful 15 pro</t>
  </si>
  <si>
    <t>43 x 51 x 80</t>
  </si>
  <si>
    <t>For activities/events at the exhibition</t>
  </si>
  <si>
    <t>Speaker B</t>
  </si>
  <si>
    <t>JBL partybox 310</t>
  </si>
  <si>
    <t>39 x 42 x 78</t>
  </si>
  <si>
    <t>1 pcs</t>
  </si>
  <si>
    <t>Mascot plush</t>
  </si>
  <si>
    <t>Fabric</t>
  </si>
  <si>
    <t>Jersey</t>
  </si>
  <si>
    <t>Decoration Cubes</t>
  </si>
  <si>
    <t xml:space="preserve">Printed posters Philippine
</t>
  </si>
  <si>
    <t>Paper and foam board material
Size
1 m x 2 m each</t>
  </si>
  <si>
    <t>1 set (13 rolls)</t>
  </si>
  <si>
    <t>By AIR Export October 2019</t>
  </si>
  <si>
    <t>Pallet</t>
  </si>
  <si>
    <t>Vendor</t>
  </si>
  <si>
    <t>Description</t>
  </si>
  <si>
    <t>Qty</t>
  </si>
  <si>
    <t>Net. Weight</t>
  </si>
  <si>
    <t>Gross. Weight</t>
  </si>
  <si>
    <t>CBM</t>
  </si>
  <si>
    <t>Remarks</t>
  </si>
  <si>
    <t>PT. SURYA TECHNOLOGY INDUSTRI</t>
  </si>
  <si>
    <t>RJE503842 005V05</t>
  </si>
  <si>
    <t>F-CASE-E843</t>
  </si>
  <si>
    <t>P:110 X L:110 X T:125</t>
  </si>
  <si>
    <t>P:110 X L:110 X T:88</t>
  </si>
  <si>
    <t>RJE503851 004V02</t>
  </si>
  <si>
    <t>RDP-FILLER-E843WE</t>
  </si>
  <si>
    <t>RJE503838 003V01</t>
  </si>
  <si>
    <t>DLS-BLIND-E843</t>
  </si>
  <si>
    <t>RJE504548 002V01</t>
  </si>
  <si>
    <t>SD-COVER-E843WE</t>
  </si>
  <si>
    <t>PT. TEBEINDO SUNSHINE TECHNICA MANDIRI</t>
  </si>
  <si>
    <t>RJE504556 001V01</t>
  </si>
  <si>
    <t>F-PANEL-E843</t>
  </si>
  <si>
    <t>RJC507088 001V01</t>
  </si>
  <si>
    <t>U-CASE-PY-245</t>
  </si>
  <si>
    <t xml:space="preserve">Recycled fabric, metal frame, multiplex  with3 major parts:±175x60cmx110cm for frames, and ±150x150x45cm for base, ±190x95x100cm 
for weaving layers
</t>
  </si>
  <si>
    <t>Mascot Costume JABOT</t>
  </si>
  <si>
    <t>Mascot Costume TENAYA</t>
  </si>
  <si>
    <t>Synthetic fabric outer with foam inner, with size 35x35x35 cm each</t>
  </si>
  <si>
    <t>VR Goggle</t>
  </si>
  <si>
    <t>Elecom oculus quest 2</t>
  </si>
  <si>
    <t>6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</si>
</sst>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ＭＳ Ｐゴシック"/>
      <family val="2"/>
      <charset val="128"/>
    </font>
    <font>
      <sz val="10"/>
      <color indexed="8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2"/>
      <color theme="1"/>
      <name val="Arial"/>
    </font>
    <font>
      <sz val="11"/>
      <color theme="1"/>
      <name val="Arial"/>
    </font>
    <font>
      <sz val="22"/>
      <color rgb="FF202124"/>
      <name val="Arial"/>
    </font>
    <font>
      <sz val="12"/>
      <color theme="1"/>
      <name val="Arial"/>
    </font>
    <font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69">
    <xf numFmtId="0" fontId="0" fillId="0" borderId="0" xfId="0"/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9" xfId="0" applyBorder="1"/>
    <xf numFmtId="0" fontId="9" fillId="5" borderId="9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</cellXfs>
  <cellStyles count="3">
    <cellStyle name="Normal" xfId="0" builtinId="0"/>
    <cellStyle name="Normal 4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B0B1-5A85-4F35-9628-C6FB4F400AB0}">
  <sheetPr>
    <pageSetUpPr fitToPage="1"/>
  </sheetPr>
  <dimension ref="A1:U105"/>
  <sheetViews>
    <sheetView tabSelected="1" zoomScale="60" zoomScaleNormal="60" workbookViewId="0">
      <pane ySplit="1" topLeftCell="A7" activePane="bottomLeft" state="frozen"/>
      <selection pane="bottomLeft" sqref="A1:A1048576"/>
    </sheetView>
  </sheetViews>
  <sheetFormatPr defaultRowHeight="15.6"/>
  <cols>
    <col min="1" max="1" width="8.88671875" style="16"/>
    <col min="2" max="2" width="32.33203125" style="21" customWidth="1"/>
    <col min="3" max="3" width="36.44140625" style="22" customWidth="1"/>
    <col min="4" max="4" width="29.33203125" style="21" customWidth="1"/>
    <col min="5" max="5" width="16" style="21" customWidth="1"/>
    <col min="6" max="6" width="17.33203125" style="21" bestFit="1" customWidth="1"/>
    <col min="7" max="7" width="25.5546875" style="21" bestFit="1" customWidth="1"/>
    <col min="8" max="8" width="30.88671875" style="21" bestFit="1" customWidth="1"/>
    <col min="9" max="9" width="28.5546875" style="21" customWidth="1"/>
    <col min="10" max="10" width="28.5546875" style="23" customWidth="1"/>
    <col min="11" max="11" width="20.33203125" style="21" customWidth="1"/>
    <col min="12" max="12" width="27.33203125" style="21" customWidth="1"/>
    <col min="13" max="13" width="27.33203125" style="22" customWidth="1"/>
    <col min="14" max="14" width="31.88671875" style="18" bestFit="1" customWidth="1"/>
    <col min="15" max="16" width="9.109375" style="14"/>
    <col min="17" max="17" width="20.44140625" style="14" bestFit="1" customWidth="1"/>
    <col min="18" max="21" width="9.109375" style="14"/>
  </cols>
  <sheetData>
    <row r="1" spans="1:21" s="11" customFormat="1" ht="45" customHeight="1">
      <c r="A1" s="12" t="s">
        <v>0</v>
      </c>
      <c r="B1" s="29" t="s">
        <v>1</v>
      </c>
      <c r="C1" s="13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28" t="s">
        <v>8</v>
      </c>
      <c r="J1" s="27" t="s">
        <v>9</v>
      </c>
      <c r="K1" s="29" t="s">
        <v>10</v>
      </c>
      <c r="L1" s="12" t="s">
        <v>11</v>
      </c>
      <c r="M1" s="13" t="s">
        <v>12</v>
      </c>
      <c r="N1" s="12" t="s">
        <v>13</v>
      </c>
      <c r="O1" s="14"/>
      <c r="P1" s="14" t="s">
        <v>14</v>
      </c>
      <c r="Q1" s="15">
        <v>15572.35</v>
      </c>
      <c r="R1" s="14"/>
      <c r="S1" s="14"/>
      <c r="T1" s="14"/>
      <c r="U1" s="14"/>
    </row>
    <row r="2" spans="1:21" s="11" customFormat="1" ht="70.2" customHeight="1">
      <c r="A2" s="68">
        <v>1</v>
      </c>
      <c r="B2" s="67" t="s">
        <v>19</v>
      </c>
      <c r="C2" s="48" t="s">
        <v>20</v>
      </c>
      <c r="D2" s="16" t="e" vm="1">
        <v>#VALUE!</v>
      </c>
      <c r="E2" s="49" t="s">
        <v>17</v>
      </c>
      <c r="F2" s="39" t="s">
        <v>21</v>
      </c>
      <c r="G2" s="39"/>
      <c r="H2" s="39"/>
      <c r="I2" s="39"/>
      <c r="J2" s="45">
        <v>150</v>
      </c>
      <c r="K2" s="41">
        <v>3500</v>
      </c>
      <c r="L2" s="43">
        <v>3500</v>
      </c>
      <c r="M2" s="50" t="s">
        <v>16</v>
      </c>
      <c r="N2" s="47" t="s">
        <v>22</v>
      </c>
      <c r="O2" s="14"/>
      <c r="P2" s="14"/>
      <c r="Q2" s="14"/>
      <c r="R2" s="14"/>
      <c r="S2" s="14"/>
      <c r="T2" s="14"/>
      <c r="U2" s="14"/>
    </row>
    <row r="3" spans="1:21" s="11" customFormat="1" ht="70.2" customHeight="1">
      <c r="A3" s="68"/>
      <c r="B3" s="67"/>
      <c r="C3" s="48"/>
      <c r="D3" s="16" t="e" vm="2">
        <v>#VALUE!</v>
      </c>
      <c r="E3" s="49"/>
      <c r="F3" s="39"/>
      <c r="G3" s="39"/>
      <c r="H3" s="39"/>
      <c r="I3" s="39"/>
      <c r="J3" s="46"/>
      <c r="K3" s="42"/>
      <c r="L3" s="44"/>
      <c r="M3" s="51"/>
      <c r="N3" s="47"/>
      <c r="O3" s="14"/>
      <c r="P3" s="14"/>
      <c r="Q3" s="14"/>
      <c r="R3" s="14"/>
      <c r="S3" s="14"/>
      <c r="T3" s="14"/>
      <c r="U3" s="14"/>
    </row>
    <row r="4" spans="1:21" s="11" customFormat="1" ht="105">
      <c r="A4" s="16">
        <v>2</v>
      </c>
      <c r="B4" s="30" t="s">
        <v>23</v>
      </c>
      <c r="C4" s="17" t="s">
        <v>65</v>
      </c>
      <c r="D4" s="16" t="e" vm="3">
        <v>#VALUE!</v>
      </c>
      <c r="E4" s="16" t="s">
        <v>17</v>
      </c>
      <c r="F4" s="39" t="s">
        <v>21</v>
      </c>
      <c r="G4" s="39"/>
      <c r="H4" s="39"/>
      <c r="I4" s="39"/>
      <c r="J4" s="23">
        <v>100</v>
      </c>
      <c r="K4" s="30">
        <v>10000</v>
      </c>
      <c r="L4" s="16">
        <v>10000</v>
      </c>
      <c r="M4" s="17" t="s">
        <v>16</v>
      </c>
      <c r="N4" s="18" t="s">
        <v>22</v>
      </c>
      <c r="O4" s="14"/>
      <c r="P4" s="14"/>
      <c r="Q4" s="14"/>
      <c r="R4" s="14"/>
      <c r="S4" s="14"/>
      <c r="T4" s="14"/>
      <c r="U4" s="14"/>
    </row>
    <row r="5" spans="1:21" s="11" customFormat="1" ht="150" customHeight="1">
      <c r="A5" s="32">
        <v>3</v>
      </c>
      <c r="B5" s="30" t="s">
        <v>66</v>
      </c>
      <c r="C5" s="17" t="s">
        <v>24</v>
      </c>
      <c r="D5" s="16" t="e" vm="4">
        <v>#VALUE!</v>
      </c>
      <c r="E5" s="16" t="s">
        <v>17</v>
      </c>
      <c r="F5" s="39" t="s">
        <v>21</v>
      </c>
      <c r="G5" s="39"/>
      <c r="H5" s="39"/>
      <c r="I5" s="39"/>
      <c r="J5" s="23">
        <v>25</v>
      </c>
      <c r="K5" s="30">
        <f>3000000/Q1</f>
        <v>192.64915057778691</v>
      </c>
      <c r="L5" s="16">
        <f>3000000/Q1</f>
        <v>192.64915057778691</v>
      </c>
      <c r="M5" s="17" t="s">
        <v>28</v>
      </c>
      <c r="N5" s="18" t="s">
        <v>22</v>
      </c>
      <c r="O5" s="14"/>
      <c r="P5" s="14"/>
      <c r="Q5" s="14"/>
      <c r="R5" s="14"/>
      <c r="S5" s="14"/>
      <c r="T5" s="14"/>
      <c r="U5" s="14"/>
    </row>
    <row r="6" spans="1:21" s="11" customFormat="1" ht="150" customHeight="1">
      <c r="A6" s="32">
        <v>4</v>
      </c>
      <c r="B6" s="30" t="s">
        <v>67</v>
      </c>
      <c r="C6" s="17" t="s">
        <v>34</v>
      </c>
      <c r="D6" s="16" t="e" vm="5">
        <v>#VALUE!</v>
      </c>
      <c r="E6" s="16" t="s">
        <v>17</v>
      </c>
      <c r="F6" s="39" t="s">
        <v>21</v>
      </c>
      <c r="G6" s="39"/>
      <c r="H6" s="39"/>
      <c r="I6" s="39"/>
      <c r="J6" s="23">
        <v>7</v>
      </c>
      <c r="K6" s="30">
        <v>550</v>
      </c>
      <c r="L6" s="16">
        <v>550</v>
      </c>
      <c r="M6" s="17" t="s">
        <v>28</v>
      </c>
      <c r="N6" s="18"/>
      <c r="O6" s="14"/>
      <c r="P6" s="14"/>
      <c r="Q6" s="14"/>
      <c r="R6" s="14"/>
      <c r="S6" s="14"/>
      <c r="T6" s="14"/>
      <c r="U6" s="14"/>
    </row>
    <row r="7" spans="1:21" s="11" customFormat="1" ht="70.2" customHeight="1">
      <c r="A7" s="16">
        <v>5</v>
      </c>
      <c r="B7" s="36" t="s">
        <v>25</v>
      </c>
      <c r="C7" s="17" t="s">
        <v>26</v>
      </c>
      <c r="D7" s="16" t="e" vm="6">
        <v>#VALUE!</v>
      </c>
      <c r="E7" s="16" t="s">
        <v>17</v>
      </c>
      <c r="F7" s="16" t="s">
        <v>18</v>
      </c>
      <c r="G7" s="16">
        <v>1</v>
      </c>
      <c r="H7" s="16" t="s">
        <v>27</v>
      </c>
      <c r="I7" s="20">
        <f>0.43*0.51*0.8*G7</f>
        <v>0.17544000000000001</v>
      </c>
      <c r="J7" s="23">
        <v>20</v>
      </c>
      <c r="K7" s="30">
        <f>5700000/Q1</f>
        <v>366.03338609779513</v>
      </c>
      <c r="L7" s="16">
        <f>5700000/Q1</f>
        <v>366.03338609779513</v>
      </c>
      <c r="M7" s="17" t="s">
        <v>28</v>
      </c>
      <c r="N7" s="18" t="s">
        <v>22</v>
      </c>
      <c r="O7" s="14"/>
      <c r="P7" s="14"/>
      <c r="Q7" s="14"/>
      <c r="R7" s="14"/>
      <c r="S7" s="14"/>
      <c r="T7" s="14"/>
      <c r="U7" s="14"/>
    </row>
    <row r="8" spans="1:21" s="11" customFormat="1" ht="70.2" customHeight="1">
      <c r="A8" s="32">
        <v>6</v>
      </c>
      <c r="B8" s="30" t="s">
        <v>29</v>
      </c>
      <c r="C8" s="17" t="s">
        <v>30</v>
      </c>
      <c r="D8" s="16" t="e" vm="7">
        <v>#VALUE!</v>
      </c>
      <c r="E8" s="16" t="s">
        <v>17</v>
      </c>
      <c r="F8" s="16" t="s">
        <v>18</v>
      </c>
      <c r="G8" s="16">
        <v>1</v>
      </c>
      <c r="H8" s="16" t="s">
        <v>31</v>
      </c>
      <c r="I8" s="20">
        <f>0.39*0.42*0.78*G8</f>
        <v>0.12776400000000002</v>
      </c>
      <c r="J8" s="23">
        <v>20</v>
      </c>
      <c r="K8" s="30">
        <f>8000000/Q1</f>
        <v>513.7310682074318</v>
      </c>
      <c r="L8" s="16">
        <f>8000000/Q1</f>
        <v>513.7310682074318</v>
      </c>
      <c r="M8" s="17" t="s">
        <v>28</v>
      </c>
      <c r="N8" s="18" t="s">
        <v>22</v>
      </c>
      <c r="O8" s="14"/>
      <c r="P8" s="14"/>
      <c r="Q8" s="14"/>
      <c r="R8" s="14"/>
      <c r="S8" s="14"/>
      <c r="T8" s="14"/>
      <c r="U8" s="14"/>
    </row>
    <row r="9" spans="1:21" ht="75" customHeight="1">
      <c r="A9" s="32">
        <v>7</v>
      </c>
      <c r="B9" s="38" t="s">
        <v>33</v>
      </c>
      <c r="C9" s="24" t="s">
        <v>34</v>
      </c>
      <c r="D9" s="34" t="e" vm="8">
        <v>#VALUE!</v>
      </c>
      <c r="E9" s="19" t="s">
        <v>32</v>
      </c>
      <c r="F9" s="52" t="s">
        <v>17</v>
      </c>
      <c r="G9" s="54">
        <v>1</v>
      </c>
      <c r="H9" s="54" t="s">
        <v>15</v>
      </c>
      <c r="I9" s="54">
        <f>0.5*0.46*0.39</f>
        <v>8.9700000000000002E-2</v>
      </c>
      <c r="J9" s="55">
        <v>2</v>
      </c>
      <c r="K9" s="33">
        <v>20</v>
      </c>
      <c r="L9" s="33">
        <v>20</v>
      </c>
      <c r="M9" s="37" t="s">
        <v>16</v>
      </c>
      <c r="N9" s="25" t="s">
        <v>22</v>
      </c>
    </row>
    <row r="10" spans="1:21" ht="75" customHeight="1">
      <c r="A10" s="16">
        <v>8</v>
      </c>
      <c r="B10" s="38" t="s">
        <v>35</v>
      </c>
      <c r="C10" s="24" t="s">
        <v>34</v>
      </c>
      <c r="D10" s="30" t="e" vm="9">
        <v>#VALUE!</v>
      </c>
      <c r="E10" s="20" t="s">
        <v>17</v>
      </c>
      <c r="F10" s="53"/>
      <c r="G10" s="54"/>
      <c r="H10" s="54"/>
      <c r="I10" s="54"/>
      <c r="J10" s="54"/>
      <c r="K10" s="23">
        <v>50</v>
      </c>
      <c r="L10" s="23">
        <v>50</v>
      </c>
      <c r="M10" s="24" t="s">
        <v>16</v>
      </c>
      <c r="N10" s="25" t="s">
        <v>22</v>
      </c>
    </row>
    <row r="11" spans="1:21" ht="75" customHeight="1">
      <c r="A11" s="32">
        <v>9</v>
      </c>
      <c r="B11" s="30" t="s">
        <v>36</v>
      </c>
      <c r="C11" s="17" t="s">
        <v>68</v>
      </c>
      <c r="D11" s="16" t="e" vm="10">
        <v>#VALUE!</v>
      </c>
      <c r="E11" s="16">
        <v>12</v>
      </c>
      <c r="F11" s="39" t="s">
        <v>21</v>
      </c>
      <c r="G11" s="40"/>
      <c r="H11" s="39"/>
      <c r="I11" s="39"/>
      <c r="J11" s="23">
        <v>12</v>
      </c>
      <c r="K11" s="31">
        <v>14.45</v>
      </c>
      <c r="L11" s="20">
        <f>K11*J11</f>
        <v>173.39999999999998</v>
      </c>
      <c r="M11" s="17" t="s">
        <v>28</v>
      </c>
      <c r="N11" s="18" t="s">
        <v>22</v>
      </c>
    </row>
    <row r="12" spans="1:21" ht="75" customHeight="1">
      <c r="A12" s="32">
        <v>10</v>
      </c>
      <c r="B12" s="36" t="s">
        <v>37</v>
      </c>
      <c r="C12" s="35" t="s">
        <v>38</v>
      </c>
      <c r="D12" s="16" t="e" vm="11">
        <v>#VALUE!</v>
      </c>
      <c r="E12" s="16" t="s">
        <v>39</v>
      </c>
      <c r="F12" s="39" t="s">
        <v>21</v>
      </c>
      <c r="G12" s="39"/>
      <c r="H12" s="39"/>
      <c r="I12" s="39"/>
      <c r="J12" s="23">
        <v>15</v>
      </c>
      <c r="K12" s="31">
        <v>300</v>
      </c>
      <c r="L12" s="20">
        <v>300</v>
      </c>
      <c r="M12" s="26" t="s">
        <v>16</v>
      </c>
      <c r="N12" s="18" t="s">
        <v>22</v>
      </c>
    </row>
    <row r="13" spans="1:21" ht="75" customHeight="1">
      <c r="A13" s="16">
        <v>11</v>
      </c>
      <c r="B13" s="30" t="s">
        <v>69</v>
      </c>
      <c r="C13" s="17" t="s">
        <v>70</v>
      </c>
      <c r="D13" s="16" t="e" vm="12">
        <v>#VALUE!</v>
      </c>
      <c r="E13" s="16" t="s">
        <v>71</v>
      </c>
      <c r="F13" s="39" t="s">
        <v>21</v>
      </c>
      <c r="G13" s="39"/>
      <c r="H13" s="39"/>
      <c r="I13" s="39"/>
      <c r="J13" s="23">
        <v>6</v>
      </c>
      <c r="K13" s="31">
        <v>120</v>
      </c>
      <c r="L13" s="20">
        <f>K13*J13</f>
        <v>720</v>
      </c>
      <c r="M13" s="26" t="s">
        <v>16</v>
      </c>
    </row>
    <row r="14" spans="1:21">
      <c r="B14" s="30"/>
      <c r="C14" s="17"/>
      <c r="D14" s="16"/>
      <c r="E14" s="16"/>
      <c r="F14" s="16"/>
      <c r="G14" s="16"/>
      <c r="H14" s="16"/>
      <c r="I14" s="20"/>
      <c r="K14" s="31"/>
      <c r="L14" s="20"/>
      <c r="M14" s="26"/>
    </row>
    <row r="15" spans="1:21">
      <c r="B15" s="30"/>
      <c r="C15" s="17"/>
      <c r="D15" s="16"/>
      <c r="E15" s="16"/>
      <c r="F15" s="16"/>
      <c r="G15" s="16"/>
      <c r="H15" s="16"/>
      <c r="I15" s="20"/>
      <c r="K15" s="31"/>
      <c r="L15" s="20"/>
      <c r="M15" s="26"/>
    </row>
    <row r="16" spans="1:21">
      <c r="B16" s="30"/>
      <c r="C16" s="17"/>
      <c r="D16" s="16"/>
      <c r="E16" s="16"/>
      <c r="F16" s="16"/>
      <c r="G16" s="16"/>
      <c r="H16" s="16"/>
      <c r="I16" s="20"/>
      <c r="K16" s="31"/>
      <c r="L16" s="20"/>
      <c r="M16" s="26"/>
    </row>
    <row r="17" spans="2:13">
      <c r="B17" s="30"/>
      <c r="C17" s="17"/>
      <c r="D17" s="16"/>
      <c r="E17" s="16"/>
      <c r="F17" s="16"/>
      <c r="G17" s="16"/>
      <c r="H17" s="16"/>
      <c r="I17" s="20"/>
      <c r="K17" s="31"/>
      <c r="L17" s="20"/>
      <c r="M17" s="26"/>
    </row>
    <row r="18" spans="2:13">
      <c r="B18" s="30"/>
      <c r="C18" s="17"/>
      <c r="D18" s="16"/>
      <c r="E18" s="16"/>
      <c r="F18" s="16"/>
      <c r="G18" s="16"/>
      <c r="H18" s="16"/>
      <c r="I18" s="20"/>
      <c r="K18" s="31"/>
      <c r="L18" s="20"/>
      <c r="M18" s="26"/>
    </row>
    <row r="19" spans="2:13">
      <c r="B19" s="30"/>
      <c r="C19" s="17"/>
      <c r="D19" s="16"/>
      <c r="E19" s="16"/>
      <c r="F19" s="16"/>
      <c r="G19" s="16"/>
      <c r="H19" s="16"/>
      <c r="I19" s="20"/>
      <c r="K19" s="31"/>
      <c r="L19" s="20"/>
      <c r="M19" s="26"/>
    </row>
    <row r="20" spans="2:13">
      <c r="B20" s="30"/>
      <c r="C20" s="17"/>
      <c r="D20" s="16"/>
      <c r="E20" s="16"/>
      <c r="F20" s="16"/>
      <c r="G20" s="16"/>
      <c r="H20" s="16"/>
      <c r="I20" s="20"/>
      <c r="K20" s="31"/>
      <c r="L20" s="20"/>
      <c r="M20" s="26"/>
    </row>
    <row r="21" spans="2:13">
      <c r="B21" s="30"/>
      <c r="C21" s="17"/>
      <c r="D21" s="16"/>
      <c r="E21" s="16"/>
      <c r="F21" s="16"/>
      <c r="G21" s="16"/>
      <c r="H21" s="16"/>
      <c r="I21" s="20"/>
      <c r="K21" s="31"/>
      <c r="L21" s="20"/>
      <c r="M21" s="26"/>
    </row>
    <row r="22" spans="2:13">
      <c r="B22" s="30"/>
      <c r="C22" s="17"/>
      <c r="D22" s="16"/>
      <c r="E22" s="16"/>
      <c r="F22" s="16"/>
      <c r="G22" s="16"/>
      <c r="H22" s="16"/>
      <c r="I22" s="20"/>
      <c r="K22" s="31"/>
      <c r="L22" s="20"/>
      <c r="M22" s="26"/>
    </row>
    <row r="23" spans="2:13">
      <c r="B23" s="30"/>
      <c r="C23" s="17"/>
      <c r="D23" s="16"/>
      <c r="E23" s="16"/>
      <c r="F23" s="16"/>
      <c r="G23" s="16"/>
      <c r="H23" s="16"/>
      <c r="I23" s="20"/>
      <c r="K23" s="31"/>
      <c r="L23" s="20"/>
      <c r="M23" s="26"/>
    </row>
    <row r="24" spans="2:13">
      <c r="B24" s="30"/>
      <c r="C24" s="17"/>
      <c r="D24" s="16"/>
      <c r="E24" s="16"/>
      <c r="F24" s="16"/>
      <c r="G24" s="16"/>
      <c r="H24" s="16"/>
      <c r="I24" s="20"/>
      <c r="K24" s="31"/>
      <c r="L24" s="20"/>
      <c r="M24" s="26"/>
    </row>
    <row r="25" spans="2:13">
      <c r="B25" s="30"/>
      <c r="C25" s="17"/>
      <c r="D25" s="16"/>
      <c r="E25" s="16"/>
      <c r="F25" s="16"/>
      <c r="G25" s="16"/>
      <c r="H25" s="16"/>
      <c r="I25" s="20"/>
      <c r="K25" s="31"/>
      <c r="L25" s="20"/>
      <c r="M25" s="26"/>
    </row>
    <row r="26" spans="2:13">
      <c r="B26" s="30"/>
      <c r="C26" s="17"/>
      <c r="D26" s="16"/>
      <c r="E26" s="16"/>
      <c r="F26" s="16"/>
      <c r="G26" s="16"/>
      <c r="H26" s="16"/>
      <c r="I26" s="20"/>
      <c r="K26" s="31"/>
      <c r="L26" s="20"/>
      <c r="M26" s="26"/>
    </row>
    <row r="27" spans="2:13">
      <c r="B27" s="30"/>
      <c r="C27" s="17"/>
      <c r="D27" s="16"/>
      <c r="E27" s="16"/>
      <c r="F27" s="16"/>
      <c r="G27" s="16"/>
      <c r="H27" s="16"/>
      <c r="I27" s="20"/>
      <c r="K27" s="31"/>
      <c r="L27" s="20"/>
      <c r="M27" s="26"/>
    </row>
    <row r="28" spans="2:13">
      <c r="B28" s="30"/>
      <c r="C28" s="17"/>
      <c r="D28" s="16"/>
      <c r="E28" s="16"/>
      <c r="F28" s="16"/>
      <c r="G28" s="16"/>
      <c r="H28" s="16"/>
      <c r="I28" s="20"/>
      <c r="K28" s="31"/>
      <c r="L28" s="20"/>
      <c r="M28" s="26"/>
    </row>
    <row r="29" spans="2:13">
      <c r="B29" s="30"/>
      <c r="C29" s="17"/>
      <c r="D29" s="16"/>
      <c r="E29" s="16"/>
      <c r="F29" s="16"/>
      <c r="G29" s="16"/>
      <c r="H29" s="16"/>
      <c r="I29" s="20"/>
      <c r="K29" s="31"/>
      <c r="L29" s="20"/>
      <c r="M29" s="26"/>
    </row>
    <row r="30" spans="2:13">
      <c r="B30" s="30"/>
      <c r="C30" s="17"/>
      <c r="D30" s="16"/>
      <c r="E30" s="16"/>
      <c r="F30" s="16"/>
      <c r="G30" s="16"/>
      <c r="H30" s="16"/>
      <c r="I30" s="20"/>
      <c r="K30" s="31"/>
      <c r="L30" s="20"/>
      <c r="M30" s="26"/>
    </row>
    <row r="31" spans="2:13">
      <c r="B31" s="30"/>
      <c r="C31" s="17"/>
      <c r="D31" s="16"/>
      <c r="E31" s="16"/>
      <c r="F31" s="16"/>
      <c r="G31" s="16"/>
      <c r="H31" s="16"/>
      <c r="I31" s="20"/>
      <c r="K31" s="31"/>
      <c r="L31" s="20"/>
      <c r="M31" s="26"/>
    </row>
    <row r="32" spans="2:13">
      <c r="B32" s="30"/>
      <c r="C32" s="17"/>
      <c r="D32" s="16"/>
      <c r="E32" s="16"/>
      <c r="F32" s="16"/>
      <c r="G32" s="16"/>
      <c r="H32" s="16"/>
      <c r="I32" s="20"/>
      <c r="K32" s="31"/>
      <c r="L32" s="20"/>
      <c r="M32" s="26"/>
    </row>
    <row r="33" spans="2:13">
      <c r="B33" s="30"/>
      <c r="C33" s="17"/>
      <c r="D33" s="16"/>
      <c r="E33" s="16"/>
      <c r="F33" s="16"/>
      <c r="G33" s="16"/>
      <c r="H33" s="16"/>
      <c r="I33" s="20"/>
      <c r="K33" s="31"/>
      <c r="L33" s="20"/>
      <c r="M33" s="26"/>
    </row>
    <row r="34" spans="2:13">
      <c r="B34" s="30"/>
      <c r="C34" s="17"/>
      <c r="D34" s="16"/>
      <c r="E34" s="16"/>
      <c r="F34" s="16"/>
      <c r="G34" s="16"/>
      <c r="H34" s="16"/>
      <c r="I34" s="20"/>
      <c r="K34" s="31"/>
      <c r="L34" s="20"/>
      <c r="M34" s="26"/>
    </row>
    <row r="35" spans="2:13">
      <c r="B35" s="30"/>
      <c r="C35" s="17"/>
      <c r="D35" s="16"/>
      <c r="E35" s="16"/>
      <c r="F35" s="16"/>
      <c r="G35" s="16"/>
      <c r="H35" s="16"/>
      <c r="I35" s="20"/>
      <c r="K35" s="31"/>
      <c r="L35" s="20"/>
      <c r="M35" s="26"/>
    </row>
    <row r="36" spans="2:13">
      <c r="B36" s="30"/>
      <c r="C36" s="17"/>
      <c r="D36" s="16"/>
      <c r="E36" s="16"/>
      <c r="F36" s="16"/>
      <c r="G36" s="16"/>
      <c r="H36" s="16"/>
      <c r="I36" s="20"/>
      <c r="K36" s="31"/>
      <c r="L36" s="20"/>
      <c r="M36" s="26"/>
    </row>
    <row r="37" spans="2:13">
      <c r="B37" s="30"/>
      <c r="C37" s="17"/>
      <c r="D37" s="16"/>
      <c r="E37" s="16"/>
      <c r="F37" s="16"/>
      <c r="G37" s="16"/>
      <c r="H37" s="16"/>
      <c r="I37" s="20"/>
      <c r="K37" s="31"/>
      <c r="L37" s="20"/>
      <c r="M37" s="26"/>
    </row>
    <row r="38" spans="2:13">
      <c r="B38" s="30"/>
      <c r="C38" s="17"/>
      <c r="D38" s="16"/>
      <c r="E38" s="16"/>
      <c r="F38" s="16"/>
      <c r="G38" s="16"/>
      <c r="H38" s="16"/>
      <c r="I38" s="20"/>
      <c r="K38" s="31"/>
      <c r="L38" s="20"/>
      <c r="M38" s="26"/>
    </row>
    <row r="39" spans="2:13">
      <c r="B39" s="30"/>
      <c r="C39" s="17"/>
      <c r="D39" s="16"/>
      <c r="E39" s="16"/>
      <c r="F39" s="16"/>
      <c r="G39" s="16"/>
      <c r="H39" s="16"/>
      <c r="I39" s="20"/>
      <c r="K39" s="31"/>
      <c r="L39" s="20"/>
      <c r="M39" s="26"/>
    </row>
    <row r="40" spans="2:13">
      <c r="B40" s="30"/>
      <c r="C40" s="17"/>
      <c r="D40" s="16"/>
      <c r="E40" s="16"/>
      <c r="F40" s="16"/>
      <c r="G40" s="16"/>
      <c r="H40" s="16"/>
      <c r="I40" s="20"/>
      <c r="K40" s="31"/>
      <c r="L40" s="20"/>
      <c r="M40" s="26"/>
    </row>
    <row r="41" spans="2:13">
      <c r="B41" s="30"/>
      <c r="C41" s="17"/>
      <c r="D41" s="16"/>
      <c r="E41" s="16"/>
      <c r="F41" s="16"/>
      <c r="G41" s="16"/>
      <c r="H41" s="16"/>
      <c r="I41" s="20"/>
      <c r="K41" s="31"/>
      <c r="L41" s="20"/>
      <c r="M41" s="26"/>
    </row>
    <row r="42" spans="2:13">
      <c r="B42" s="30"/>
      <c r="C42" s="17"/>
      <c r="D42" s="16"/>
      <c r="E42" s="16"/>
      <c r="F42" s="16"/>
      <c r="G42" s="16"/>
      <c r="H42" s="16"/>
      <c r="I42" s="20"/>
      <c r="K42" s="31"/>
      <c r="L42" s="20"/>
      <c r="M42" s="26"/>
    </row>
    <row r="43" spans="2:13">
      <c r="B43" s="30"/>
      <c r="C43" s="17"/>
      <c r="D43" s="16"/>
      <c r="E43" s="16"/>
      <c r="F43" s="16"/>
      <c r="G43" s="16"/>
      <c r="H43" s="16"/>
      <c r="I43" s="20"/>
      <c r="K43" s="31"/>
      <c r="L43" s="20"/>
      <c r="M43" s="26"/>
    </row>
    <row r="44" spans="2:13">
      <c r="B44" s="30"/>
      <c r="C44" s="17"/>
      <c r="D44" s="16"/>
      <c r="E44" s="16"/>
      <c r="F44" s="16"/>
      <c r="G44" s="16"/>
      <c r="H44" s="16"/>
      <c r="I44" s="20"/>
      <c r="K44" s="31"/>
      <c r="L44" s="20"/>
      <c r="M44" s="26"/>
    </row>
    <row r="45" spans="2:13">
      <c r="B45" s="30"/>
      <c r="C45" s="17"/>
      <c r="D45" s="16"/>
      <c r="E45" s="16"/>
      <c r="F45" s="16"/>
      <c r="G45" s="16"/>
      <c r="H45" s="16"/>
      <c r="I45" s="20"/>
      <c r="K45" s="31"/>
      <c r="L45" s="20"/>
      <c r="M45" s="26"/>
    </row>
    <row r="46" spans="2:13">
      <c r="B46" s="30"/>
      <c r="C46" s="17"/>
      <c r="D46" s="16"/>
      <c r="E46" s="16"/>
      <c r="F46" s="16"/>
      <c r="G46" s="16"/>
      <c r="H46" s="16"/>
      <c r="I46" s="20"/>
      <c r="K46" s="31"/>
      <c r="L46" s="20"/>
      <c r="M46" s="26"/>
    </row>
    <row r="47" spans="2:13">
      <c r="B47" s="30"/>
      <c r="C47" s="17"/>
      <c r="D47" s="16"/>
      <c r="E47" s="16"/>
      <c r="F47" s="16"/>
      <c r="G47" s="16"/>
      <c r="H47" s="16"/>
      <c r="I47" s="20"/>
      <c r="K47" s="31"/>
      <c r="L47" s="20"/>
      <c r="M47" s="26"/>
    </row>
    <row r="48" spans="2:13">
      <c r="B48" s="30"/>
      <c r="C48" s="17"/>
      <c r="D48" s="16"/>
      <c r="E48" s="16"/>
      <c r="F48" s="16"/>
      <c r="G48" s="16"/>
      <c r="H48" s="16"/>
      <c r="I48" s="20"/>
      <c r="K48" s="31"/>
      <c r="L48" s="20"/>
      <c r="M48" s="26"/>
    </row>
    <row r="49" spans="2:13">
      <c r="B49" s="30"/>
      <c r="C49" s="17"/>
      <c r="D49" s="16"/>
      <c r="E49" s="16"/>
      <c r="F49" s="16"/>
      <c r="G49" s="16"/>
      <c r="H49" s="16"/>
      <c r="I49" s="20"/>
      <c r="K49" s="31"/>
      <c r="L49" s="20"/>
      <c r="M49" s="26"/>
    </row>
    <row r="50" spans="2:13">
      <c r="B50" s="30"/>
      <c r="C50" s="17"/>
      <c r="D50" s="16"/>
      <c r="E50" s="16"/>
      <c r="F50" s="16"/>
      <c r="G50" s="16"/>
      <c r="H50" s="16"/>
      <c r="I50" s="20"/>
      <c r="K50" s="31"/>
      <c r="L50" s="20"/>
      <c r="M50" s="26"/>
    </row>
    <row r="51" spans="2:13">
      <c r="B51" s="30"/>
      <c r="C51" s="17"/>
      <c r="D51" s="16"/>
      <c r="E51" s="16"/>
      <c r="F51" s="16"/>
      <c r="G51" s="16"/>
      <c r="H51" s="16"/>
      <c r="I51" s="20"/>
      <c r="K51" s="31"/>
      <c r="L51" s="20"/>
      <c r="M51" s="26"/>
    </row>
    <row r="52" spans="2:13">
      <c r="B52" s="30"/>
      <c r="C52" s="17"/>
      <c r="D52" s="16"/>
      <c r="E52" s="16"/>
      <c r="F52" s="16"/>
      <c r="G52" s="16"/>
      <c r="H52" s="16"/>
      <c r="I52" s="20"/>
      <c r="K52" s="31"/>
      <c r="L52" s="20"/>
      <c r="M52" s="26"/>
    </row>
    <row r="53" spans="2:13">
      <c r="B53" s="30"/>
      <c r="C53" s="17"/>
      <c r="D53" s="16"/>
      <c r="E53" s="16"/>
      <c r="F53" s="16"/>
      <c r="G53" s="16"/>
      <c r="H53" s="16"/>
      <c r="I53" s="20"/>
      <c r="K53" s="31"/>
      <c r="L53" s="20"/>
      <c r="M53" s="26"/>
    </row>
    <row r="54" spans="2:13">
      <c r="B54" s="30"/>
      <c r="C54" s="17"/>
      <c r="D54" s="16"/>
      <c r="E54" s="16"/>
      <c r="F54" s="16"/>
      <c r="G54" s="16"/>
      <c r="H54" s="16"/>
      <c r="I54" s="20"/>
      <c r="K54" s="31"/>
      <c r="L54" s="20"/>
      <c r="M54" s="26"/>
    </row>
    <row r="55" spans="2:13">
      <c r="B55" s="30"/>
      <c r="C55" s="17"/>
      <c r="D55" s="16"/>
      <c r="E55" s="16"/>
      <c r="F55" s="16"/>
      <c r="G55" s="16"/>
      <c r="H55" s="16"/>
      <c r="I55" s="20"/>
      <c r="K55" s="31"/>
      <c r="L55" s="20"/>
      <c r="M55" s="26"/>
    </row>
    <row r="56" spans="2:13">
      <c r="B56" s="30"/>
      <c r="C56" s="17"/>
      <c r="D56" s="16"/>
      <c r="E56" s="16"/>
      <c r="F56" s="16"/>
      <c r="G56" s="16"/>
      <c r="H56" s="16"/>
      <c r="I56" s="20"/>
      <c r="K56" s="31"/>
      <c r="L56" s="20"/>
      <c r="M56" s="26"/>
    </row>
    <row r="57" spans="2:13">
      <c r="B57" s="30"/>
      <c r="C57" s="17"/>
      <c r="D57" s="16"/>
      <c r="E57" s="16"/>
      <c r="F57" s="16"/>
      <c r="G57" s="16"/>
      <c r="H57" s="16"/>
      <c r="I57" s="20"/>
      <c r="K57" s="31"/>
      <c r="L57" s="20"/>
      <c r="M57" s="26"/>
    </row>
    <row r="58" spans="2:13">
      <c r="B58" s="30"/>
      <c r="C58" s="17"/>
      <c r="D58" s="16"/>
      <c r="E58" s="16"/>
      <c r="F58" s="16"/>
      <c r="G58" s="16"/>
      <c r="H58" s="16"/>
      <c r="I58" s="20"/>
      <c r="K58" s="31"/>
      <c r="L58" s="20"/>
      <c r="M58" s="26"/>
    </row>
    <row r="59" spans="2:13">
      <c r="B59" s="30"/>
      <c r="C59" s="17"/>
      <c r="D59" s="16"/>
      <c r="E59" s="16"/>
      <c r="F59" s="16"/>
      <c r="G59" s="16"/>
      <c r="H59" s="16"/>
      <c r="I59" s="20"/>
      <c r="K59" s="31"/>
      <c r="L59" s="20"/>
      <c r="M59" s="26"/>
    </row>
    <row r="60" spans="2:13">
      <c r="B60" s="30"/>
      <c r="C60" s="17"/>
      <c r="D60" s="16"/>
      <c r="E60" s="16"/>
      <c r="F60" s="16"/>
      <c r="G60" s="16"/>
      <c r="H60" s="16"/>
      <c r="I60" s="20"/>
      <c r="K60" s="31"/>
      <c r="L60" s="20"/>
      <c r="M60" s="26"/>
    </row>
    <row r="61" spans="2:13">
      <c r="B61" s="30"/>
      <c r="C61" s="17"/>
      <c r="D61" s="16"/>
      <c r="E61" s="16"/>
      <c r="F61" s="16"/>
      <c r="G61" s="16"/>
      <c r="H61" s="16"/>
      <c r="I61" s="20"/>
      <c r="K61" s="31"/>
      <c r="L61" s="20"/>
      <c r="M61" s="26"/>
    </row>
    <row r="62" spans="2:13">
      <c r="B62" s="30"/>
      <c r="C62" s="17"/>
      <c r="D62" s="16"/>
      <c r="E62" s="16"/>
      <c r="F62" s="16"/>
      <c r="G62" s="16"/>
      <c r="H62" s="16"/>
      <c r="I62" s="20"/>
      <c r="K62" s="31"/>
      <c r="L62" s="20"/>
      <c r="M62" s="26"/>
    </row>
    <row r="63" spans="2:13">
      <c r="B63" s="30"/>
      <c r="C63" s="17"/>
      <c r="D63" s="16"/>
      <c r="E63" s="16"/>
      <c r="F63" s="16"/>
      <c r="G63" s="16"/>
      <c r="H63" s="16"/>
      <c r="I63" s="20"/>
      <c r="K63" s="31"/>
      <c r="L63" s="20"/>
      <c r="M63" s="26"/>
    </row>
    <row r="64" spans="2:13">
      <c r="B64" s="30"/>
      <c r="C64" s="17"/>
      <c r="D64" s="16"/>
      <c r="E64" s="16"/>
      <c r="F64" s="16"/>
      <c r="G64" s="16"/>
      <c r="H64" s="16"/>
      <c r="I64" s="20"/>
      <c r="K64" s="31"/>
      <c r="L64" s="20"/>
      <c r="M64" s="26"/>
    </row>
    <row r="65" spans="2:13">
      <c r="B65" s="30"/>
      <c r="C65" s="17"/>
      <c r="D65" s="16"/>
      <c r="E65" s="16"/>
      <c r="F65" s="16"/>
      <c r="G65" s="16"/>
      <c r="H65" s="16"/>
      <c r="I65" s="20"/>
      <c r="K65" s="31"/>
      <c r="L65" s="20"/>
      <c r="M65" s="26"/>
    </row>
    <row r="66" spans="2:13">
      <c r="B66" s="30"/>
      <c r="C66" s="17"/>
      <c r="D66" s="16"/>
      <c r="E66" s="16"/>
      <c r="F66" s="16"/>
      <c r="G66" s="16"/>
      <c r="H66" s="16"/>
      <c r="I66" s="20"/>
      <c r="K66" s="31"/>
      <c r="L66" s="20"/>
      <c r="M66" s="26"/>
    </row>
    <row r="67" spans="2:13">
      <c r="B67" s="30"/>
      <c r="C67" s="17"/>
      <c r="D67" s="16"/>
      <c r="E67" s="16"/>
      <c r="F67" s="16"/>
      <c r="G67" s="16"/>
      <c r="H67" s="16"/>
      <c r="I67" s="20"/>
      <c r="K67" s="31"/>
      <c r="L67" s="20"/>
      <c r="M67" s="26"/>
    </row>
    <row r="68" spans="2:13">
      <c r="B68" s="30"/>
      <c r="C68" s="17"/>
      <c r="D68" s="16"/>
      <c r="E68" s="16"/>
      <c r="F68" s="16"/>
      <c r="G68" s="16"/>
      <c r="H68" s="16"/>
      <c r="I68" s="20"/>
      <c r="K68" s="31"/>
      <c r="L68" s="20"/>
      <c r="M68" s="26"/>
    </row>
    <row r="69" spans="2:13">
      <c r="B69" s="30"/>
      <c r="C69" s="17"/>
      <c r="D69" s="16"/>
      <c r="E69" s="16"/>
      <c r="F69" s="16"/>
      <c r="G69" s="16"/>
      <c r="H69" s="16"/>
      <c r="I69" s="20"/>
      <c r="K69" s="31"/>
      <c r="L69" s="20"/>
      <c r="M69" s="26"/>
    </row>
    <row r="70" spans="2:13">
      <c r="B70" s="30"/>
      <c r="C70" s="17"/>
      <c r="D70" s="16"/>
      <c r="E70" s="16"/>
      <c r="F70" s="16"/>
      <c r="G70" s="16"/>
      <c r="H70" s="16"/>
      <c r="I70" s="20"/>
      <c r="K70" s="31"/>
      <c r="L70" s="20"/>
      <c r="M70" s="26"/>
    </row>
    <row r="71" spans="2:13">
      <c r="B71" s="30"/>
      <c r="C71" s="17"/>
      <c r="D71" s="16"/>
      <c r="E71" s="16"/>
      <c r="F71" s="16"/>
      <c r="G71" s="16"/>
      <c r="H71" s="16"/>
      <c r="I71" s="20"/>
      <c r="K71" s="31"/>
      <c r="L71" s="20"/>
      <c r="M71" s="26"/>
    </row>
    <row r="72" spans="2:13">
      <c r="B72" s="30"/>
      <c r="C72" s="17"/>
      <c r="D72" s="16"/>
      <c r="E72" s="16"/>
      <c r="F72" s="16"/>
      <c r="G72" s="16"/>
      <c r="H72" s="16"/>
      <c r="I72" s="20"/>
      <c r="K72" s="31"/>
      <c r="L72" s="20"/>
      <c r="M72" s="26"/>
    </row>
    <row r="73" spans="2:13">
      <c r="B73" s="30"/>
      <c r="C73" s="17"/>
      <c r="D73" s="16"/>
      <c r="E73" s="16"/>
      <c r="F73" s="16"/>
      <c r="G73" s="16"/>
      <c r="H73" s="16"/>
      <c r="I73" s="20"/>
      <c r="K73" s="31"/>
      <c r="L73" s="20"/>
      <c r="M73" s="26"/>
    </row>
    <row r="74" spans="2:13">
      <c r="B74" s="30"/>
      <c r="C74" s="17"/>
      <c r="D74" s="16"/>
      <c r="E74" s="16"/>
      <c r="F74" s="16"/>
      <c r="G74" s="16"/>
      <c r="H74" s="16"/>
      <c r="I74" s="20"/>
      <c r="K74" s="31"/>
      <c r="L74" s="20"/>
      <c r="M74" s="26"/>
    </row>
    <row r="75" spans="2:13">
      <c r="B75" s="30"/>
      <c r="C75" s="17"/>
      <c r="D75" s="16"/>
      <c r="E75" s="16"/>
      <c r="F75" s="16"/>
      <c r="G75" s="16"/>
      <c r="H75" s="16"/>
      <c r="I75" s="20"/>
      <c r="K75" s="31"/>
      <c r="L75" s="20"/>
      <c r="M75" s="26"/>
    </row>
    <row r="76" spans="2:13">
      <c r="B76" s="30"/>
      <c r="C76" s="17"/>
      <c r="D76" s="16"/>
      <c r="E76" s="16"/>
      <c r="F76" s="16"/>
      <c r="G76" s="16"/>
      <c r="H76" s="16"/>
      <c r="I76" s="20"/>
      <c r="K76" s="31"/>
      <c r="L76" s="20"/>
      <c r="M76" s="26"/>
    </row>
    <row r="77" spans="2:13">
      <c r="B77" s="30"/>
      <c r="C77" s="17"/>
      <c r="D77" s="16"/>
      <c r="E77" s="16"/>
      <c r="F77" s="16"/>
      <c r="G77" s="16"/>
      <c r="H77" s="16"/>
      <c r="I77" s="20"/>
      <c r="K77" s="31"/>
      <c r="L77" s="20"/>
      <c r="M77" s="26"/>
    </row>
    <row r="78" spans="2:13">
      <c r="B78" s="30"/>
      <c r="C78" s="17"/>
      <c r="D78" s="16"/>
      <c r="E78" s="16"/>
      <c r="F78" s="16"/>
      <c r="G78" s="16"/>
      <c r="H78" s="16"/>
      <c r="I78" s="20"/>
      <c r="K78" s="31"/>
      <c r="L78" s="20"/>
      <c r="M78" s="26"/>
    </row>
    <row r="79" spans="2:13">
      <c r="B79" s="30"/>
      <c r="C79" s="17"/>
      <c r="D79" s="16"/>
      <c r="E79" s="16"/>
      <c r="F79" s="16"/>
      <c r="G79" s="16"/>
      <c r="H79" s="16"/>
      <c r="I79" s="20"/>
      <c r="K79" s="31"/>
      <c r="L79" s="20"/>
      <c r="M79" s="26"/>
    </row>
    <row r="80" spans="2:13">
      <c r="B80" s="30"/>
      <c r="C80" s="17"/>
      <c r="D80" s="16"/>
      <c r="E80" s="16"/>
      <c r="F80" s="16"/>
      <c r="G80" s="16"/>
      <c r="H80" s="16"/>
      <c r="I80" s="20"/>
      <c r="K80" s="31"/>
      <c r="L80" s="20"/>
      <c r="M80" s="26"/>
    </row>
    <row r="81" spans="2:13">
      <c r="B81" s="30"/>
      <c r="C81" s="17"/>
      <c r="D81" s="16"/>
      <c r="E81" s="16"/>
      <c r="F81" s="16"/>
      <c r="G81" s="16"/>
      <c r="H81" s="16"/>
      <c r="I81" s="20"/>
      <c r="K81" s="31"/>
      <c r="L81" s="20"/>
      <c r="M81" s="26"/>
    </row>
    <row r="82" spans="2:13">
      <c r="B82" s="30"/>
      <c r="C82" s="17"/>
      <c r="D82" s="16"/>
      <c r="E82" s="16"/>
      <c r="F82" s="16"/>
      <c r="G82" s="16"/>
      <c r="H82" s="16"/>
      <c r="I82" s="20"/>
      <c r="K82" s="31"/>
      <c r="L82" s="20"/>
      <c r="M82" s="26"/>
    </row>
    <row r="83" spans="2:13">
      <c r="B83" s="30"/>
      <c r="C83" s="17"/>
      <c r="D83" s="16"/>
      <c r="E83" s="16"/>
      <c r="F83" s="16"/>
      <c r="G83" s="16"/>
      <c r="H83" s="16"/>
      <c r="I83" s="20"/>
      <c r="K83" s="31"/>
      <c r="L83" s="20"/>
      <c r="M83" s="26"/>
    </row>
    <row r="84" spans="2:13">
      <c r="B84" s="30"/>
      <c r="C84" s="17"/>
      <c r="D84" s="16"/>
      <c r="E84" s="16"/>
      <c r="F84" s="16"/>
      <c r="G84" s="16"/>
      <c r="H84" s="16"/>
      <c r="I84" s="20"/>
      <c r="K84" s="31"/>
      <c r="L84" s="20"/>
      <c r="M84" s="26"/>
    </row>
    <row r="85" spans="2:13">
      <c r="B85" s="30"/>
      <c r="C85" s="17"/>
      <c r="D85" s="16"/>
      <c r="E85" s="16"/>
      <c r="F85" s="16"/>
      <c r="G85" s="16"/>
      <c r="H85" s="16"/>
      <c r="I85" s="20"/>
      <c r="K85" s="31"/>
      <c r="L85" s="20"/>
      <c r="M85" s="26"/>
    </row>
    <row r="86" spans="2:13">
      <c r="B86" s="30"/>
      <c r="C86" s="17"/>
      <c r="D86" s="16"/>
      <c r="E86" s="16"/>
      <c r="F86" s="16"/>
      <c r="G86" s="16"/>
      <c r="H86" s="16"/>
      <c r="I86" s="20"/>
      <c r="K86" s="31"/>
      <c r="L86" s="20"/>
      <c r="M86" s="26"/>
    </row>
    <row r="87" spans="2:13">
      <c r="B87" s="30"/>
      <c r="C87" s="17"/>
      <c r="D87" s="16"/>
      <c r="E87" s="16"/>
      <c r="F87" s="16"/>
      <c r="G87" s="16"/>
      <c r="H87" s="16"/>
      <c r="I87" s="20"/>
      <c r="K87" s="31"/>
      <c r="L87" s="20"/>
      <c r="M87" s="26"/>
    </row>
    <row r="88" spans="2:13">
      <c r="B88" s="30"/>
      <c r="C88" s="17"/>
      <c r="D88" s="16"/>
      <c r="E88" s="16"/>
      <c r="F88" s="16"/>
      <c r="G88" s="16"/>
      <c r="H88" s="16"/>
      <c r="I88" s="20"/>
      <c r="K88" s="31"/>
      <c r="L88" s="20"/>
      <c r="M88" s="26"/>
    </row>
    <row r="89" spans="2:13">
      <c r="B89" s="30"/>
      <c r="C89" s="17"/>
      <c r="D89" s="16"/>
      <c r="E89" s="16"/>
      <c r="F89" s="16"/>
      <c r="G89" s="16"/>
      <c r="H89" s="16"/>
      <c r="I89" s="20"/>
      <c r="K89" s="31"/>
      <c r="L89" s="20"/>
      <c r="M89" s="26"/>
    </row>
    <row r="90" spans="2:13">
      <c r="B90" s="30"/>
      <c r="C90" s="17"/>
      <c r="D90" s="16"/>
      <c r="E90" s="16"/>
      <c r="F90" s="16"/>
      <c r="G90" s="16"/>
      <c r="H90" s="16"/>
      <c r="I90" s="20"/>
      <c r="K90" s="31"/>
      <c r="L90" s="20"/>
      <c r="M90" s="26"/>
    </row>
    <row r="91" spans="2:13">
      <c r="B91" s="30"/>
      <c r="C91" s="17"/>
      <c r="D91" s="16"/>
      <c r="E91" s="16"/>
      <c r="F91" s="16"/>
      <c r="G91" s="16"/>
      <c r="H91" s="16"/>
      <c r="I91" s="20"/>
      <c r="K91" s="31"/>
      <c r="L91" s="20"/>
      <c r="M91" s="26"/>
    </row>
    <row r="92" spans="2:13">
      <c r="B92" s="30"/>
      <c r="C92" s="17"/>
      <c r="D92" s="16"/>
      <c r="E92" s="16"/>
      <c r="F92" s="16"/>
      <c r="G92" s="16"/>
      <c r="H92" s="16"/>
      <c r="I92" s="20"/>
      <c r="K92" s="31"/>
      <c r="L92" s="20"/>
      <c r="M92" s="26"/>
    </row>
    <row r="93" spans="2:13">
      <c r="B93" s="30"/>
      <c r="C93" s="17"/>
      <c r="D93" s="16"/>
      <c r="E93" s="16"/>
      <c r="F93" s="16"/>
      <c r="G93" s="16"/>
      <c r="H93" s="16"/>
      <c r="I93" s="20"/>
      <c r="K93" s="31"/>
      <c r="L93" s="20"/>
      <c r="M93" s="26"/>
    </row>
    <row r="94" spans="2:13">
      <c r="B94" s="30"/>
      <c r="C94" s="17"/>
      <c r="D94" s="16"/>
      <c r="E94" s="16"/>
      <c r="F94" s="16"/>
      <c r="G94" s="16"/>
      <c r="H94" s="16"/>
      <c r="I94" s="20"/>
      <c r="K94" s="31"/>
      <c r="L94" s="20"/>
      <c r="M94" s="26"/>
    </row>
    <row r="95" spans="2:13">
      <c r="B95" s="30"/>
      <c r="C95" s="17"/>
      <c r="D95" s="16"/>
      <c r="E95" s="16"/>
      <c r="F95" s="16"/>
      <c r="G95" s="16"/>
      <c r="H95" s="16"/>
      <c r="I95" s="20"/>
      <c r="K95" s="31"/>
      <c r="L95" s="20"/>
      <c r="M95" s="26"/>
    </row>
    <row r="96" spans="2:13">
      <c r="B96" s="30"/>
      <c r="C96" s="17"/>
      <c r="D96" s="16"/>
      <c r="E96" s="16"/>
      <c r="F96" s="16"/>
      <c r="G96" s="16"/>
      <c r="H96" s="16"/>
      <c r="I96" s="20"/>
      <c r="K96" s="31"/>
      <c r="L96" s="20"/>
      <c r="M96" s="26"/>
    </row>
    <row r="97" spans="2:13">
      <c r="B97" s="30"/>
      <c r="C97" s="17"/>
      <c r="D97" s="16"/>
      <c r="E97" s="16"/>
      <c r="F97" s="16"/>
      <c r="G97" s="16"/>
      <c r="H97" s="16"/>
      <c r="I97" s="20"/>
      <c r="K97" s="31"/>
      <c r="L97" s="20"/>
      <c r="M97" s="26"/>
    </row>
    <row r="98" spans="2:13">
      <c r="B98" s="30"/>
      <c r="C98" s="17"/>
      <c r="D98" s="16"/>
      <c r="E98" s="16"/>
      <c r="F98" s="16"/>
      <c r="G98" s="16"/>
      <c r="H98" s="16"/>
      <c r="I98" s="20"/>
      <c r="K98" s="31"/>
      <c r="L98" s="20"/>
      <c r="M98" s="26"/>
    </row>
    <row r="99" spans="2:13">
      <c r="B99" s="30"/>
      <c r="C99" s="17"/>
      <c r="D99" s="16"/>
      <c r="E99" s="16"/>
      <c r="F99" s="16"/>
      <c r="G99" s="16"/>
      <c r="H99" s="16"/>
      <c r="I99" s="20"/>
      <c r="K99" s="31"/>
      <c r="L99" s="20"/>
      <c r="M99" s="26"/>
    </row>
    <row r="100" spans="2:13">
      <c r="B100" s="30"/>
      <c r="C100" s="17"/>
      <c r="D100" s="16"/>
      <c r="E100" s="16"/>
      <c r="F100" s="16"/>
      <c r="G100" s="16"/>
      <c r="H100" s="16"/>
      <c r="I100" s="20"/>
      <c r="K100" s="31"/>
      <c r="L100" s="20"/>
      <c r="M100" s="26"/>
    </row>
    <row r="101" spans="2:13">
      <c r="B101" s="30"/>
      <c r="C101" s="17"/>
      <c r="D101" s="16"/>
      <c r="E101" s="16"/>
      <c r="F101" s="16"/>
      <c r="G101" s="16"/>
      <c r="H101" s="16"/>
      <c r="I101" s="20"/>
      <c r="K101" s="31"/>
      <c r="L101" s="20"/>
      <c r="M101" s="26"/>
    </row>
    <row r="102" spans="2:13">
      <c r="B102" s="30"/>
      <c r="C102" s="17"/>
      <c r="D102" s="16"/>
      <c r="E102" s="16"/>
      <c r="F102" s="16"/>
      <c r="G102" s="16"/>
      <c r="H102" s="16"/>
      <c r="I102" s="20"/>
      <c r="K102" s="31"/>
      <c r="L102" s="20"/>
      <c r="M102" s="26"/>
    </row>
    <row r="103" spans="2:13">
      <c r="B103" s="30"/>
      <c r="C103" s="17"/>
      <c r="D103" s="16"/>
      <c r="E103" s="16"/>
      <c r="F103" s="16"/>
      <c r="G103" s="16"/>
      <c r="H103" s="16"/>
      <c r="I103" s="20"/>
      <c r="K103" s="31"/>
      <c r="L103" s="20"/>
      <c r="M103" s="26"/>
    </row>
    <row r="104" spans="2:13">
      <c r="B104" s="30"/>
      <c r="C104" s="17"/>
      <c r="D104" s="16"/>
      <c r="E104" s="16"/>
      <c r="F104" s="16"/>
      <c r="G104" s="16"/>
      <c r="H104" s="16"/>
      <c r="I104" s="20"/>
      <c r="K104" s="31"/>
      <c r="L104" s="20"/>
      <c r="M104" s="26"/>
    </row>
    <row r="105" spans="2:13">
      <c r="B105" s="30"/>
      <c r="C105" s="17"/>
      <c r="D105" s="16"/>
      <c r="E105" s="16"/>
      <c r="F105" s="16"/>
      <c r="G105" s="16"/>
      <c r="H105" s="16"/>
      <c r="I105" s="20"/>
      <c r="K105" s="31"/>
      <c r="L105" s="20"/>
      <c r="M105" s="26"/>
    </row>
  </sheetData>
  <mergeCells count="21">
    <mergeCell ref="C2:C3"/>
    <mergeCell ref="E2:E3"/>
    <mergeCell ref="F2:I3"/>
    <mergeCell ref="F12:I12"/>
    <mergeCell ref="A2:A3"/>
    <mergeCell ref="B2:B3"/>
    <mergeCell ref="F9:F10"/>
    <mergeCell ref="G9:G10"/>
    <mergeCell ref="H9:H10"/>
    <mergeCell ref="I9:I10"/>
    <mergeCell ref="F5:I5"/>
    <mergeCell ref="K2:K3"/>
    <mergeCell ref="L2:L3"/>
    <mergeCell ref="J2:J3"/>
    <mergeCell ref="F13:I13"/>
    <mergeCell ref="N2:N3"/>
    <mergeCell ref="M2:M3"/>
    <mergeCell ref="J9:J10"/>
    <mergeCell ref="F11:I11"/>
    <mergeCell ref="F4:I4"/>
    <mergeCell ref="F6:I6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J14"/>
  <sheetViews>
    <sheetView topLeftCell="A11" workbookViewId="0">
      <selection activeCell="L14" sqref="L14"/>
    </sheetView>
  </sheetViews>
  <sheetFormatPr defaultRowHeight="14.4"/>
  <cols>
    <col min="3" max="3" width="21.6640625" customWidth="1"/>
    <col min="5" max="5" width="24.5546875" customWidth="1"/>
  </cols>
  <sheetData>
    <row r="4" spans="2:10" ht="30" customHeight="1" thickBot="1">
      <c r="B4" s="56" t="s">
        <v>40</v>
      </c>
      <c r="C4" s="56"/>
      <c r="D4" s="10"/>
      <c r="E4" s="10"/>
      <c r="F4" s="10"/>
      <c r="G4" s="10"/>
      <c r="H4" s="10"/>
      <c r="I4" s="10"/>
      <c r="J4" s="10"/>
    </row>
    <row r="5" spans="2:10">
      <c r="B5" s="8" t="s">
        <v>41</v>
      </c>
      <c r="C5" s="57" t="s">
        <v>42</v>
      </c>
      <c r="D5" s="57" t="s">
        <v>1</v>
      </c>
      <c r="E5" s="57" t="s">
        <v>43</v>
      </c>
      <c r="F5" s="57" t="s">
        <v>44</v>
      </c>
      <c r="G5" s="59" t="s">
        <v>45</v>
      </c>
      <c r="H5" s="59" t="s">
        <v>46</v>
      </c>
      <c r="I5" s="59" t="s">
        <v>47</v>
      </c>
      <c r="J5" s="59" t="s">
        <v>48</v>
      </c>
    </row>
    <row r="6" spans="2:10" ht="15" thickBot="1">
      <c r="B6" s="9" t="s">
        <v>0</v>
      </c>
      <c r="C6" s="58"/>
      <c r="D6" s="58"/>
      <c r="E6" s="58"/>
      <c r="F6" s="58"/>
      <c r="G6" s="60"/>
      <c r="H6" s="60"/>
      <c r="I6" s="60"/>
      <c r="J6" s="60"/>
    </row>
    <row r="7" spans="2:10" ht="43.8" thickBot="1">
      <c r="B7" s="7">
        <v>1</v>
      </c>
      <c r="C7" s="1" t="s">
        <v>49</v>
      </c>
      <c r="D7" s="6" t="s">
        <v>50</v>
      </c>
      <c r="E7" s="1" t="s">
        <v>51</v>
      </c>
      <c r="F7" s="5">
        <v>720</v>
      </c>
      <c r="G7" s="2">
        <v>88.08</v>
      </c>
      <c r="H7" s="2">
        <v>97.02</v>
      </c>
      <c r="I7" s="2" t="s">
        <v>52</v>
      </c>
      <c r="J7" s="3"/>
    </row>
    <row r="8" spans="2:10" ht="21" thickBot="1">
      <c r="B8" s="61">
        <v>2</v>
      </c>
      <c r="C8" s="1" t="s">
        <v>49</v>
      </c>
      <c r="D8" s="6" t="s">
        <v>50</v>
      </c>
      <c r="E8" s="1" t="s">
        <v>51</v>
      </c>
      <c r="F8" s="5">
        <v>280</v>
      </c>
      <c r="G8" s="2">
        <v>34.25</v>
      </c>
      <c r="H8" s="64">
        <v>69.709999999999994</v>
      </c>
      <c r="I8" s="64" t="s">
        <v>53</v>
      </c>
      <c r="J8" s="3"/>
    </row>
    <row r="9" spans="2:10" ht="21" thickBot="1">
      <c r="B9" s="62"/>
      <c r="C9" s="1" t="s">
        <v>49</v>
      </c>
      <c r="D9" s="6" t="s">
        <v>54</v>
      </c>
      <c r="E9" s="1" t="s">
        <v>55</v>
      </c>
      <c r="F9" s="5">
        <v>500</v>
      </c>
      <c r="G9" s="2">
        <v>1.1299999999999999</v>
      </c>
      <c r="H9" s="65"/>
      <c r="I9" s="65"/>
      <c r="J9" s="3"/>
    </row>
    <row r="10" spans="2:10" ht="21" thickBot="1">
      <c r="B10" s="62"/>
      <c r="C10" s="1" t="s">
        <v>49</v>
      </c>
      <c r="D10" s="6" t="s">
        <v>56</v>
      </c>
      <c r="E10" s="1" t="s">
        <v>57</v>
      </c>
      <c r="F10" s="4">
        <v>1000</v>
      </c>
      <c r="G10" s="2">
        <v>2.2599999999999998</v>
      </c>
      <c r="H10" s="65"/>
      <c r="I10" s="65"/>
      <c r="J10" s="3"/>
    </row>
    <row r="11" spans="2:10" ht="21" thickBot="1">
      <c r="B11" s="62"/>
      <c r="C11" s="1" t="s">
        <v>49</v>
      </c>
      <c r="D11" s="6" t="s">
        <v>58</v>
      </c>
      <c r="E11" s="1" t="s">
        <v>59</v>
      </c>
      <c r="F11" s="5">
        <v>500</v>
      </c>
      <c r="G11" s="2">
        <v>1.1299999999999999</v>
      </c>
      <c r="H11" s="65"/>
      <c r="I11" s="65"/>
      <c r="J11" s="3"/>
    </row>
    <row r="12" spans="2:10" ht="21" thickBot="1">
      <c r="B12" s="63"/>
      <c r="C12" s="1" t="s">
        <v>60</v>
      </c>
      <c r="D12" s="6" t="s">
        <v>61</v>
      </c>
      <c r="E12" s="1" t="s">
        <v>62</v>
      </c>
      <c r="F12" s="5">
        <v>700</v>
      </c>
      <c r="G12" s="2">
        <v>22</v>
      </c>
      <c r="H12" s="66"/>
      <c r="I12" s="66"/>
      <c r="J12" s="3"/>
    </row>
    <row r="13" spans="2:10" ht="43.8" thickBot="1">
      <c r="B13" s="7">
        <v>3</v>
      </c>
      <c r="C13" s="1" t="s">
        <v>60</v>
      </c>
      <c r="D13" s="6" t="s">
        <v>63</v>
      </c>
      <c r="E13" s="1" t="s">
        <v>64</v>
      </c>
      <c r="F13" s="5">
        <v>360</v>
      </c>
      <c r="G13" s="2">
        <v>92.64</v>
      </c>
      <c r="H13" s="2">
        <v>101.58</v>
      </c>
      <c r="I13" s="2" t="s">
        <v>52</v>
      </c>
      <c r="J13" s="3"/>
    </row>
    <row r="14" spans="2:10" ht="43.8" thickBot="1">
      <c r="B14" s="7">
        <v>4</v>
      </c>
      <c r="C14" s="1" t="s">
        <v>60</v>
      </c>
      <c r="D14" s="6" t="s">
        <v>63</v>
      </c>
      <c r="E14" s="1" t="s">
        <v>64</v>
      </c>
      <c r="F14" s="5">
        <v>280</v>
      </c>
      <c r="G14" s="2">
        <v>72.05</v>
      </c>
      <c r="H14" s="2">
        <v>80.989999999999995</v>
      </c>
      <c r="I14" s="2" t="s">
        <v>52</v>
      </c>
      <c r="J14" s="3"/>
    </row>
  </sheetData>
  <mergeCells count="12">
    <mergeCell ref="H5:H6"/>
    <mergeCell ref="I5:I6"/>
    <mergeCell ref="J5:J6"/>
    <mergeCell ref="B8:B12"/>
    <mergeCell ref="H8:H12"/>
    <mergeCell ref="I8:I12"/>
    <mergeCell ref="G5:G6"/>
    <mergeCell ref="B4:C4"/>
    <mergeCell ref="C5:C6"/>
    <mergeCell ref="D5:D6"/>
    <mergeCell ref="E5:E6"/>
    <mergeCell ref="F5:F6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ce539-f604-448f-a6fa-d9df98a0dca3">
      <Terms xmlns="http://schemas.microsoft.com/office/infopath/2007/PartnerControls"/>
    </lcf76f155ced4ddcb4097134ff3c332f>
    <TaxCatchAll xmlns="0fb26e08-9f73-4ebe-830b-da31816fead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80E24EDB1544294954F12B6D594C6" ma:contentTypeVersion="15" ma:contentTypeDescription="Create a new document." ma:contentTypeScope="" ma:versionID="07217db2cc6f385c5f779acf6439813e">
  <xsd:schema xmlns:xsd="http://www.w3.org/2001/XMLSchema" xmlns:xs="http://www.w3.org/2001/XMLSchema" xmlns:p="http://schemas.microsoft.com/office/2006/metadata/properties" xmlns:ns2="859ce539-f604-448f-a6fa-d9df98a0dca3" xmlns:ns3="0fb26e08-9f73-4ebe-830b-da31816fead8" targetNamespace="http://schemas.microsoft.com/office/2006/metadata/properties" ma:root="true" ma:fieldsID="eed6ef31ae447bab077ca2a2d5cb0351" ns2:_="" ns3:_="">
    <xsd:import namespace="859ce539-f604-448f-a6fa-d9df98a0dca3"/>
    <xsd:import namespace="0fb26e08-9f73-4ebe-830b-da31816fea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ce539-f604-448f-a6fa-d9df98a0dc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26e08-9f73-4ebe-830b-da31816fead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47debf-1e4c-4d09-8e9d-ff1fb8180c0e}" ma:internalName="TaxCatchAll" ma:showField="CatchAllData" ma:web="0fb26e08-9f73-4ebe-830b-da31816fea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D48C05-9A28-482B-A2EC-E8BE2774576F}">
  <ds:schemaRefs>
    <ds:schemaRef ds:uri="http://schemas.microsoft.com/office/2006/metadata/properties"/>
    <ds:schemaRef ds:uri="http://schemas.microsoft.com/office/infopath/2007/PartnerControls"/>
    <ds:schemaRef ds:uri="859ce539-f604-448f-a6fa-d9df98a0dca3"/>
    <ds:schemaRef ds:uri="0fb26e08-9f73-4ebe-830b-da31816fead8"/>
  </ds:schemaRefs>
</ds:datastoreItem>
</file>

<file path=customXml/itemProps2.xml><?xml version="1.0" encoding="utf-8"?>
<ds:datastoreItem xmlns:ds="http://schemas.openxmlformats.org/officeDocument/2006/customXml" ds:itemID="{BAE8E134-2F79-43B5-A70A-C130A89DC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ce539-f604-448f-a6fa-d9df98a0dca3"/>
    <ds:schemaRef ds:uri="0fb26e08-9f73-4ebe-830b-da31816fea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45AA16-A2C0-4B9F-BF0D-015113FFAA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Draft Packing List</vt:lpstr>
      <vt:lpstr>data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Elematec</dc:creator>
  <cp:keywords/>
  <dc:description/>
  <cp:lastModifiedBy>Shinta Kusumawardani</cp:lastModifiedBy>
  <cp:revision/>
  <dcterms:created xsi:type="dcterms:W3CDTF">2017-07-11T09:52:46Z</dcterms:created>
  <dcterms:modified xsi:type="dcterms:W3CDTF">2025-08-22T08:00:52Z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0x010100B0280E24EDB1544294954F12B6D594C6</vt:lpwstr>
  </property>
  <property fmtid="{D5CDD505-2E9C-101B-9397-08002B2CF9AE}" pid="3" name="MediaServiceImageTags">
    <vt:lpwstr/>
  </property>
</Properties>
</file>